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0"/>
  <workbookPr defaultThemeVersion="166925"/>
  <xr:revisionPtr revIDLastSave="0" documentId="8_{6B72CA80-A806-41F8-B068-BEA972335EE7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Excavadora" sheetId="1" r:id="rId1"/>
    <sheet name="GASTOS OPERADOR" sheetId="2" r:id="rId2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" l="1"/>
  <c r="E6" i="2"/>
  <c r="E7" i="2"/>
  <c r="E5" i="2"/>
  <c r="D16" i="1"/>
  <c r="D18" i="1" s="1"/>
  <c r="D20" i="1" s="1"/>
  <c r="D21" i="1" s="1"/>
  <c r="D22" i="1" s="1"/>
</calcChain>
</file>

<file path=xl/sharedStrings.xml><?xml version="1.0" encoding="utf-8"?>
<sst xmlns="http://schemas.openxmlformats.org/spreadsheetml/2006/main" count="29" uniqueCount="20">
  <si>
    <t>Maquinarias Guillermo Olivares Aranda E.I.R.L.</t>
  </si>
  <si>
    <t>Servicio Excavadora Hyundai 220 LC</t>
  </si>
  <si>
    <t>FECHA</t>
  </si>
  <si>
    <t>DETALLE</t>
  </si>
  <si>
    <t>HORAS</t>
  </si>
  <si>
    <t>Construcción de tranques recolectores</t>
  </si>
  <si>
    <t>TOTAL HORAS EXCAVADORA</t>
  </si>
  <si>
    <t>VALOR</t>
  </si>
  <si>
    <t>TOTAL SERVICIO EXCAVADORA</t>
  </si>
  <si>
    <t>FLETE EXCAVADORA (ENTREGA Y RETORNO)</t>
  </si>
  <si>
    <t>NETO</t>
  </si>
  <si>
    <t>IVA</t>
  </si>
  <si>
    <t>TOTAL</t>
  </si>
  <si>
    <t xml:space="preserve"> Gastos Operador</t>
  </si>
  <si>
    <t>CANTIDAD</t>
  </si>
  <si>
    <t>PRECIO</t>
  </si>
  <si>
    <t>Alojamiento</t>
  </si>
  <si>
    <t>Almuerzo</t>
  </si>
  <si>
    <t>Desayuno - Once</t>
  </si>
  <si>
    <t>Total Gastos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</si>
</sst>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2" xfId="0" applyNumberFormat="1" applyBorder="1"/>
    <xf numFmtId="0" fontId="0" fillId="0" borderId="5" xfId="0" applyBorder="1"/>
    <xf numFmtId="0" fontId="0" fillId="0" borderId="6" xfId="0" applyBorder="1"/>
    <xf numFmtId="42" fontId="0" fillId="0" borderId="2" xfId="0" applyNumberFormat="1" applyBorder="1"/>
    <xf numFmtId="14" fontId="0" fillId="0" borderId="1" xfId="0" applyNumberFormat="1" applyBorder="1" applyAlignment="1">
      <alignment horizontal="center"/>
    </xf>
    <xf numFmtId="0" fontId="1" fillId="0" borderId="7" xfId="0" applyFont="1" applyFill="1" applyBorder="1"/>
    <xf numFmtId="0" fontId="0" fillId="0" borderId="8" xfId="0" applyFill="1" applyBorder="1"/>
    <xf numFmtId="42" fontId="1" fillId="0" borderId="8" xfId="0" applyNumberFormat="1" applyFont="1" applyFill="1" applyBorder="1"/>
    <xf numFmtId="0" fontId="1" fillId="0" borderId="5" xfId="0" applyFont="1" applyBorder="1"/>
    <xf numFmtId="0" fontId="1" fillId="0" borderId="9" xfId="0" applyFont="1" applyBorder="1"/>
    <xf numFmtId="42" fontId="1" fillId="0" borderId="1" xfId="0" applyNumberFormat="1" applyFont="1" applyBorder="1"/>
    <xf numFmtId="0" fontId="1" fillId="2" borderId="5" xfId="0" applyFont="1" applyFill="1" applyBorder="1"/>
    <xf numFmtId="0" fontId="1" fillId="2" borderId="9" xfId="0" applyFont="1" applyFill="1" applyBorder="1"/>
    <xf numFmtId="42" fontId="1" fillId="2" borderId="1" xfId="0" applyNumberFormat="1" applyFont="1" applyFill="1" applyBorder="1"/>
    <xf numFmtId="42" fontId="0" fillId="0" borderId="6" xfId="0" applyNumberFormat="1" applyBorder="1"/>
    <xf numFmtId="0" fontId="0" fillId="0" borderId="10" xfId="0" applyBorder="1"/>
    <xf numFmtId="0" fontId="2" fillId="0" borderId="0" xfId="0" applyFont="1" applyAlignment="1">
      <alignment horizontal="center"/>
    </xf>
    <xf numFmtId="42" fontId="0" fillId="0" borderId="10" xfId="0" applyNumberFormat="1" applyBorder="1"/>
    <xf numFmtId="42" fontId="0" fillId="0" borderId="1" xfId="0" applyNumberFormat="1" applyBorder="1"/>
    <xf numFmtId="42" fontId="0" fillId="0" borderId="11" xfId="0" applyNumberFormat="1" applyBorder="1"/>
    <xf numFmtId="0" fontId="1" fillId="2" borderId="6" xfId="0" applyFont="1" applyFill="1" applyBorder="1"/>
    <xf numFmtId="42" fontId="1" fillId="2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2"/>
  <sheetViews>
    <sheetView tabSelected="1" workbookViewId="0">
      <selection activeCell="G7" sqref="G7"/>
    </sheetView>
  </sheetViews>
  <sheetFormatPr defaultRowHeight="15"/>
  <cols>
    <col min="2" max="2" width="17.7109375" customWidth="1"/>
    <col min="3" max="3" width="40.5703125" bestFit="1" customWidth="1"/>
    <col min="4" max="4" width="12.42578125" customWidth="1"/>
  </cols>
  <sheetData>
    <row r="2" spans="2:4">
      <c r="B2" s="1" t="s">
        <v>0</v>
      </c>
    </row>
    <row r="3" spans="2:4">
      <c r="B3" s="1" t="s">
        <v>1</v>
      </c>
    </row>
    <row r="5" spans="2:4">
      <c r="B5" s="2" t="s">
        <v>2</v>
      </c>
      <c r="C5" s="2" t="s">
        <v>3</v>
      </c>
      <c r="D5" s="2" t="s">
        <v>4</v>
      </c>
    </row>
    <row r="6" spans="2:4">
      <c r="B6" s="11">
        <v>44300</v>
      </c>
      <c r="C6" s="3" t="s">
        <v>5</v>
      </c>
      <c r="D6" s="3">
        <v>5</v>
      </c>
    </row>
    <row r="7" spans="2:4">
      <c r="B7" s="11">
        <v>44301</v>
      </c>
      <c r="C7" s="3" t="s">
        <v>5</v>
      </c>
      <c r="D7" s="3">
        <v>9</v>
      </c>
    </row>
    <row r="8" spans="2:4">
      <c r="B8" s="11">
        <v>44302</v>
      </c>
      <c r="C8" s="3" t="s">
        <v>5</v>
      </c>
      <c r="D8" s="3">
        <v>8</v>
      </c>
    </row>
    <row r="9" spans="2:4">
      <c r="B9" s="11">
        <v>44305</v>
      </c>
      <c r="C9" s="3" t="s">
        <v>5</v>
      </c>
      <c r="D9" s="3">
        <v>7</v>
      </c>
    </row>
    <row r="10" spans="2:4">
      <c r="B10" s="11">
        <v>44306</v>
      </c>
      <c r="C10" s="3" t="s">
        <v>5</v>
      </c>
      <c r="D10" s="3">
        <v>9</v>
      </c>
    </row>
    <row r="11" spans="2:4">
      <c r="B11" s="11">
        <v>44307</v>
      </c>
      <c r="C11" s="3" t="s">
        <v>5</v>
      </c>
      <c r="D11" s="3">
        <v>9</v>
      </c>
    </row>
    <row r="12" spans="2:4">
      <c r="B12" s="11">
        <v>44308</v>
      </c>
      <c r="C12" s="3" t="s">
        <v>5</v>
      </c>
      <c r="D12" s="3">
        <v>9</v>
      </c>
    </row>
    <row r="13" spans="2:4">
      <c r="B13" s="11">
        <v>44309</v>
      </c>
      <c r="C13" s="3" t="s">
        <v>5</v>
      </c>
      <c r="D13" s="3">
        <v>8</v>
      </c>
    </row>
    <row r="14" spans="2:4">
      <c r="B14" s="11"/>
      <c r="C14" s="3"/>
      <c r="D14" s="3"/>
    </row>
    <row r="15" spans="2:4">
      <c r="B15" s="4"/>
      <c r="C15" s="4"/>
      <c r="D15" s="4"/>
    </row>
    <row r="16" spans="2:4">
      <c r="B16" s="5" t="s">
        <v>6</v>
      </c>
      <c r="C16" s="6"/>
      <c r="D16" s="7">
        <f>SUM(D6:D15)</f>
        <v>64</v>
      </c>
    </row>
    <row r="17" spans="2:4">
      <c r="B17" s="8" t="s">
        <v>7</v>
      </c>
      <c r="C17" s="9"/>
      <c r="D17" s="21">
        <v>35000</v>
      </c>
    </row>
    <row r="18" spans="2:4">
      <c r="B18" s="12" t="s">
        <v>8</v>
      </c>
      <c r="C18" s="13"/>
      <c r="D18" s="14">
        <f>D17*D16</f>
        <v>2240000</v>
      </c>
    </row>
    <row r="19" spans="2:4">
      <c r="B19" s="5" t="s">
        <v>9</v>
      </c>
      <c r="C19" s="6"/>
      <c r="D19" s="10">
        <v>350000</v>
      </c>
    </row>
    <row r="20" spans="2:4">
      <c r="B20" s="15" t="s">
        <v>10</v>
      </c>
      <c r="C20" s="16"/>
      <c r="D20" s="17">
        <f>D18+D19</f>
        <v>2590000</v>
      </c>
    </row>
    <row r="21" spans="2:4">
      <c r="B21" s="15" t="s">
        <v>11</v>
      </c>
      <c r="C21" s="16"/>
      <c r="D21" s="17">
        <f>D20*19%</f>
        <v>492100</v>
      </c>
    </row>
    <row r="22" spans="2:4">
      <c r="B22" s="18" t="s">
        <v>12</v>
      </c>
      <c r="C22" s="19"/>
      <c r="D22" s="20">
        <f>D20+D21</f>
        <v>3082100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50FD1-506C-444C-B77D-35EE6D8B70EA}">
  <dimension ref="B2:E8"/>
  <sheetViews>
    <sheetView workbookViewId="0">
      <selection activeCell="E9" sqref="E9"/>
    </sheetView>
  </sheetViews>
  <sheetFormatPr defaultRowHeight="15"/>
  <cols>
    <col min="2" max="2" width="16.42578125" customWidth="1"/>
    <col min="3" max="3" width="11.7109375" customWidth="1"/>
    <col min="5" max="5" width="11.140625" customWidth="1"/>
  </cols>
  <sheetData>
    <row r="2" spans="2:5">
      <c r="C2" s="23" t="s">
        <v>13</v>
      </c>
    </row>
    <row r="4" spans="2:5">
      <c r="B4" s="2" t="s">
        <v>3</v>
      </c>
      <c r="C4" s="2" t="s">
        <v>14</v>
      </c>
      <c r="D4" s="2" t="s">
        <v>15</v>
      </c>
      <c r="E4" s="2" t="s">
        <v>12</v>
      </c>
    </row>
    <row r="5" spans="2:5">
      <c r="B5" s="22" t="s">
        <v>16</v>
      </c>
      <c r="C5" s="22"/>
      <c r="D5" s="24">
        <v>10000</v>
      </c>
      <c r="E5" s="24">
        <f>D5*C5</f>
        <v>0</v>
      </c>
    </row>
    <row r="6" spans="2:5">
      <c r="B6" s="3" t="s">
        <v>17</v>
      </c>
      <c r="C6" s="3"/>
      <c r="D6" s="25"/>
      <c r="E6" s="24">
        <f t="shared" ref="E6:E7" si="0">D6*C6</f>
        <v>0</v>
      </c>
    </row>
    <row r="7" spans="2:5">
      <c r="B7" s="4" t="s">
        <v>18</v>
      </c>
      <c r="C7" s="4"/>
      <c r="D7" s="10"/>
      <c r="E7" s="26">
        <f t="shared" si="0"/>
        <v>0</v>
      </c>
    </row>
    <row r="8" spans="2:5">
      <c r="B8" s="18" t="s">
        <v>19</v>
      </c>
      <c r="C8" s="19"/>
      <c r="D8" s="27"/>
      <c r="E8" s="28">
        <f>SUM(E5:E7)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2021-04-15T14:23:51Z</dcterms:created>
  <dcterms:modified xsi:type="dcterms:W3CDTF">2021-04-26T14:01:45Z</dcterms:modified>
  <cp:category/>
  <cp:contentStatus/>
</cp:coreProperties>
</file>